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(подпрогр.)'!$A$1:$M$55</definedName>
  </definedNames>
  <calcPr calcId="124519"/>
</workbook>
</file>

<file path=xl/calcChain.xml><?xml version="1.0" encoding="utf-8"?>
<calcChain xmlns="http://schemas.openxmlformats.org/spreadsheetml/2006/main">
  <c r="I23" i="5"/>
  <c r="J23"/>
  <c r="K23"/>
  <c r="H23"/>
  <c r="L22"/>
  <c r="K53" l="1"/>
  <c r="K28"/>
  <c r="L48"/>
  <c r="L47"/>
  <c r="L46"/>
  <c r="L45"/>
  <c r="L43"/>
  <c r="L42"/>
  <c r="L41"/>
  <c r="L40"/>
  <c r="L39"/>
  <c r="L38"/>
  <c r="L37"/>
  <c r="L36"/>
  <c r="L35"/>
  <c r="L34"/>
  <c r="L33"/>
  <c r="L32"/>
  <c r="L31"/>
  <c r="L30"/>
  <c r="L27"/>
  <c r="L26"/>
  <c r="L25"/>
  <c r="L21"/>
  <c r="L20"/>
  <c r="L19"/>
  <c r="K54" l="1"/>
  <c r="I53"/>
  <c r="J53"/>
  <c r="H53"/>
  <c r="L51"/>
  <c r="L49"/>
  <c r="L53" l="1"/>
  <c r="L16" l="1"/>
  <c r="L23" s="1"/>
  <c r="L17"/>
  <c r="J28"/>
  <c r="I28"/>
  <c r="H28"/>
  <c r="H54" l="1"/>
  <c r="I54"/>
  <c r="I64" s="1"/>
  <c r="J54"/>
  <c r="J64" s="1"/>
  <c r="L28"/>
  <c r="L54" l="1"/>
</calcChain>
</file>

<file path=xl/sharedStrings.xml><?xml version="1.0" encoding="utf-8"?>
<sst xmlns="http://schemas.openxmlformats.org/spreadsheetml/2006/main" count="160" uniqueCount="72">
  <si>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</si>
  <si>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</si>
  <si>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</si>
  <si>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</si>
  <si>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</si>
  <si>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</si>
  <si>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</si>
  <si>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</si>
  <si>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</si>
  <si>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</si>
  <si>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</si>
  <si>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</si>
  <si>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</si>
  <si>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</si>
  <si>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</si>
  <si>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</si>
  <si>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</si>
  <si>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</si>
  <si>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</si>
  <si>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</si>
  <si>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</si>
  <si>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</si>
  <si>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</si>
  <si>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</si>
  <si>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</si>
  <si>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</si>
  <si>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</si>
  <si>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</si>
  <si>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</si>
  <si>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</si>
  <si>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</si>
  <si>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</si>
  <si>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</si>
  <si>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</si>
  <si>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</si>
  <si>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</si>
  <si>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</si>
  <si>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</si>
  <si>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</si>
  <si>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</si>
  <si>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</si>
  <si>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</si>
  <si>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</si>
  <si>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</si>
  <si>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</si>
  <si>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</si>
  <si>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</si>
  <si>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</si>
  <si>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</si>
  <si>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</si>
  <si>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</si>
  <si>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</si>
  <si>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</si>
  <si>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</si>
  <si>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</si>
  <si>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</si>
  <si>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</si>
  <si>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</si>
  <si>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</si>
  <si>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</si>
  <si>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</si>
  <si>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</si>
  <si>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</si>
  <si>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</si>
  <si>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</si>
  <si>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t>"Развитие образования города Назарово "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</si>
  <si>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чел.,         2017г. - 1673 чел.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</si>
  <si>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</si>
  <si>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1.5.</t>
  </si>
  <si>
    <t>0121022</t>
  </si>
  <si>
    <t>Приложение № 5</t>
  </si>
  <si>
    <t>от      29.06.2015      №  1226 -п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</si>
</sst>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#,##0.0000_р_."/>
    <numFmt numFmtId="166" formatCode="#,##0.00000_р_."/>
    <numFmt numFmtId="167" formatCode="#,##0.000000_р_."/>
    <numFmt numFmtId="168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0" fontId="9" fillId="0" borderId="0" xfId="0" applyFont="1"/>
    <xf numFmtId="166" fontId="1" fillId="0" borderId="8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/>
    <xf numFmtId="0" fontId="0" fillId="0" borderId="16" xfId="0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49" fontId="1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166" fontId="1" fillId="5" borderId="18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166" fontId="1" fillId="5" borderId="8" xfId="0" applyNumberFormat="1" applyFont="1" applyFill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5" borderId="18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5" borderId="14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0" fontId="12" fillId="0" borderId="19" xfId="0" applyFont="1" applyBorder="1"/>
    <xf numFmtId="0" fontId="0" fillId="0" borderId="26" xfId="0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0" fillId="0" borderId="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0" fillId="0" borderId="12" xfId="0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166" fontId="1" fillId="5" borderId="24" xfId="0" applyNumberFormat="1" applyFont="1" applyFill="1" applyBorder="1" applyAlignment="1">
      <alignment horizontal="center" vertical="center"/>
    </xf>
    <xf numFmtId="166" fontId="1" fillId="5" borderId="25" xfId="0" applyNumberFormat="1" applyFont="1" applyFill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zoomScale="80" zoomScaleNormal="80" workbookViewId="0">
      <pane xSplit="3" ySplit="13" topLeftCell="D47" activePane="bottomRight" state="frozen"/>
      <selection pane="topRight" activeCell="D1" sqref="D1"/>
      <selection pane="bottomLeft" activeCell="A7" sqref="A7"/>
      <selection pane="bottomRight" activeCell="I54" sqref="I54"/>
    </sheetView>
  </sheetViews>
  <sheetFormatPr defaultRowHeight="15" outlineLevelRow="1"/>
  <cols>
    <col min="1" max="1" width="5.140625" customWidth="1"/>
    <col min="2" max="2" width="28.1406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5.5703125" style="1" customWidth="1"/>
    <col min="8" max="8" width="16.28515625" style="1" customWidth="1"/>
    <col min="9" max="9" width="15.85546875" style="1" customWidth="1"/>
    <col min="10" max="11" width="16.42578125" style="1" customWidth="1"/>
    <col min="12" max="12" width="16.140625" style="1" customWidth="1"/>
    <col min="13" max="13" width="17.7109375" style="1" customWidth="1"/>
  </cols>
  <sheetData>
    <row r="1" spans="1:13" ht="15.75">
      <c r="J1" s="21" t="s">
        <v>70</v>
      </c>
      <c r="K1" s="21"/>
    </row>
    <row r="2" spans="1:13" ht="15.75">
      <c r="J2" s="7" t="s">
        <v>40</v>
      </c>
      <c r="K2" s="7"/>
    </row>
    <row r="3" spans="1:13" ht="15.75">
      <c r="J3" s="60" t="s">
        <v>71</v>
      </c>
      <c r="K3" s="41"/>
    </row>
    <row r="4" spans="1:13" ht="18.75" hidden="1" outlineLevel="1">
      <c r="A4" s="7"/>
      <c r="B4" s="7"/>
      <c r="C4" s="7"/>
      <c r="D4" s="7"/>
      <c r="E4" s="7"/>
      <c r="F4" s="7"/>
      <c r="G4" s="7"/>
      <c r="H4" s="7"/>
      <c r="I4" s="89" t="s">
        <v>10</v>
      </c>
      <c r="J4" s="89"/>
      <c r="K4" s="89"/>
      <c r="L4" s="89"/>
      <c r="M4" s="89"/>
    </row>
    <row r="5" spans="1:13" ht="18.75" hidden="1" outlineLevel="1">
      <c r="A5" s="7"/>
      <c r="B5" s="7"/>
      <c r="C5" s="7"/>
      <c r="D5" s="7"/>
      <c r="E5" s="7"/>
      <c r="F5" s="7"/>
      <c r="G5" s="7"/>
      <c r="H5" s="7"/>
      <c r="I5" s="89" t="s">
        <v>21</v>
      </c>
      <c r="J5" s="89"/>
      <c r="K5" s="89"/>
      <c r="L5" s="89"/>
      <c r="M5" s="89"/>
    </row>
    <row r="6" spans="1:13" ht="18.75" hidden="1" outlineLevel="1">
      <c r="A6" s="8"/>
      <c r="B6" s="7"/>
      <c r="C6" s="9"/>
      <c r="D6" s="8"/>
      <c r="E6" s="7"/>
      <c r="F6" s="7"/>
      <c r="G6" s="7"/>
      <c r="H6" s="7"/>
      <c r="I6" s="89" t="s">
        <v>22</v>
      </c>
      <c r="J6" s="89"/>
      <c r="K6" s="89"/>
      <c r="L6" s="89"/>
      <c r="M6" s="89"/>
    </row>
    <row r="7" spans="1:13" ht="18.75" hidden="1" customHeight="1" outlineLevel="1">
      <c r="B7" s="7"/>
      <c r="E7" s="7"/>
      <c r="F7" s="7"/>
      <c r="G7" s="7"/>
      <c r="H7" s="7"/>
      <c r="I7" s="92" t="s">
        <v>65</v>
      </c>
      <c r="J7" s="92"/>
      <c r="K7" s="92"/>
      <c r="L7" s="92"/>
      <c r="M7" s="92"/>
    </row>
    <row r="8" spans="1:13" ht="18.75" customHeight="1" outlineLevel="1">
      <c r="B8" s="7"/>
      <c r="E8" s="7"/>
      <c r="F8" s="7"/>
      <c r="G8" s="7"/>
      <c r="H8" s="7"/>
      <c r="I8" s="59"/>
      <c r="J8" s="59"/>
      <c r="K8" s="59"/>
      <c r="L8" s="59"/>
      <c r="M8" s="59"/>
    </row>
    <row r="9" spans="1:13" ht="20.25" customHeight="1">
      <c r="A9" s="93" t="s">
        <v>8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1" spans="1:13" ht="30" customHeight="1">
      <c r="A11" s="91" t="s">
        <v>13</v>
      </c>
      <c r="B11" s="91" t="s">
        <v>0</v>
      </c>
      <c r="C11" s="91" t="s">
        <v>2</v>
      </c>
      <c r="D11" s="91" t="s">
        <v>1</v>
      </c>
      <c r="E11" s="91"/>
      <c r="F11" s="91"/>
      <c r="G11" s="91"/>
      <c r="H11" s="91" t="s">
        <v>6</v>
      </c>
      <c r="I11" s="91"/>
      <c r="J11" s="91"/>
      <c r="K11" s="91"/>
      <c r="L11" s="91"/>
      <c r="M11" s="90" t="s">
        <v>9</v>
      </c>
    </row>
    <row r="12" spans="1:13" ht="39.75" customHeight="1">
      <c r="A12" s="91"/>
      <c r="B12" s="91"/>
      <c r="C12" s="9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90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33" customHeight="1">
      <c r="A14" s="109" t="s">
        <v>24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10"/>
    </row>
    <row r="15" spans="1:13" ht="15.75" thickBot="1">
      <c r="A15" s="65" t="s">
        <v>25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ht="27.75" customHeight="1">
      <c r="A16" s="114" t="s">
        <v>26</v>
      </c>
      <c r="B16" s="67" t="s">
        <v>18</v>
      </c>
      <c r="C16" s="116" t="s">
        <v>11</v>
      </c>
      <c r="D16" s="14" t="s">
        <v>15</v>
      </c>
      <c r="E16" s="14" t="s">
        <v>16</v>
      </c>
      <c r="F16" s="14" t="s">
        <v>33</v>
      </c>
      <c r="G16" s="15">
        <v>611</v>
      </c>
      <c r="H16" s="48">
        <v>12991.63</v>
      </c>
      <c r="I16" s="22">
        <v>13832.578439999999</v>
      </c>
      <c r="J16" s="22">
        <v>13393.27</v>
      </c>
      <c r="K16" s="22">
        <v>13393.27</v>
      </c>
      <c r="L16" s="23">
        <f>SUM(H16:K16)</f>
        <v>53610.748439999996</v>
      </c>
      <c r="M16" s="96" t="s">
        <v>66</v>
      </c>
    </row>
    <row r="17" spans="1:13" ht="27.75" customHeight="1">
      <c r="A17" s="115"/>
      <c r="B17" s="68"/>
      <c r="C17" s="102"/>
      <c r="D17" s="6" t="s">
        <v>15</v>
      </c>
      <c r="E17" s="6" t="s">
        <v>16</v>
      </c>
      <c r="F17" s="25" t="s">
        <v>33</v>
      </c>
      <c r="G17" s="3">
        <v>612</v>
      </c>
      <c r="H17" s="42">
        <v>40</v>
      </c>
      <c r="I17" s="94">
        <v>0</v>
      </c>
      <c r="J17" s="94">
        <v>0</v>
      </c>
      <c r="K17" s="94">
        <v>0</v>
      </c>
      <c r="L17" s="111">
        <f t="shared" ref="L17" si="0">SUM(H17:J17)</f>
        <v>40</v>
      </c>
      <c r="M17" s="96"/>
    </row>
    <row r="18" spans="1:13" ht="20.25" customHeight="1" thickBot="1">
      <c r="A18" s="72"/>
      <c r="B18" s="98"/>
      <c r="C18" s="84"/>
      <c r="D18" s="121" t="s">
        <v>60</v>
      </c>
      <c r="E18" s="121"/>
      <c r="F18" s="121"/>
      <c r="G18" s="121"/>
      <c r="H18" s="121"/>
      <c r="I18" s="86"/>
      <c r="J18" s="86"/>
      <c r="K18" s="120"/>
      <c r="L18" s="112"/>
      <c r="M18" s="96"/>
    </row>
    <row r="19" spans="1:13" ht="78" customHeight="1" thickBot="1">
      <c r="A19" s="29" t="s">
        <v>27</v>
      </c>
      <c r="B19" s="30" t="s">
        <v>41</v>
      </c>
      <c r="C19" s="31" t="s">
        <v>11</v>
      </c>
      <c r="D19" s="32" t="s">
        <v>15</v>
      </c>
      <c r="E19" s="32" t="s">
        <v>16</v>
      </c>
      <c r="F19" s="32" t="s">
        <v>43</v>
      </c>
      <c r="G19" s="36">
        <v>611</v>
      </c>
      <c r="H19" s="49">
        <v>698.85</v>
      </c>
      <c r="I19" s="49">
        <v>524.13057000000003</v>
      </c>
      <c r="J19" s="49">
        <v>0</v>
      </c>
      <c r="K19" s="49">
        <v>0</v>
      </c>
      <c r="L19" s="50">
        <f t="shared" ref="L19:L21" si="1">SUM(H19:K19)</f>
        <v>1222.9805700000002</v>
      </c>
      <c r="M19" s="96"/>
    </row>
    <row r="20" spans="1:13" ht="88.5" customHeight="1" thickBot="1">
      <c r="A20" s="29" t="s">
        <v>42</v>
      </c>
      <c r="B20" s="30" t="s">
        <v>14</v>
      </c>
      <c r="C20" s="31" t="s">
        <v>11</v>
      </c>
      <c r="D20" s="32" t="s">
        <v>15</v>
      </c>
      <c r="E20" s="33" t="s">
        <v>19</v>
      </c>
      <c r="F20" s="33" t="s">
        <v>19</v>
      </c>
      <c r="G20" s="33" t="s">
        <v>19</v>
      </c>
      <c r="H20" s="34">
        <v>0</v>
      </c>
      <c r="I20" s="34">
        <v>0</v>
      </c>
      <c r="J20" s="34">
        <v>0</v>
      </c>
      <c r="K20" s="34">
        <v>0</v>
      </c>
      <c r="L20" s="44">
        <f t="shared" si="1"/>
        <v>0</v>
      </c>
      <c r="M20" s="96"/>
    </row>
    <row r="21" spans="1:13" ht="48" customHeight="1" thickBot="1">
      <c r="A21" s="61" t="s">
        <v>63</v>
      </c>
      <c r="B21" s="62" t="s">
        <v>62</v>
      </c>
      <c r="C21" s="63" t="s">
        <v>11</v>
      </c>
      <c r="D21" s="54" t="s">
        <v>15</v>
      </c>
      <c r="E21" s="54" t="s">
        <v>16</v>
      </c>
      <c r="F21" s="54" t="s">
        <v>64</v>
      </c>
      <c r="G21" s="56">
        <v>611</v>
      </c>
      <c r="H21" s="58">
        <v>15.96</v>
      </c>
      <c r="I21" s="58">
        <v>39.304000000000002</v>
      </c>
      <c r="J21" s="58">
        <v>0</v>
      </c>
      <c r="K21" s="58">
        <v>0</v>
      </c>
      <c r="L21" s="57">
        <f t="shared" si="1"/>
        <v>55.264000000000003</v>
      </c>
      <c r="M21" s="96"/>
    </row>
    <row r="22" spans="1:13" ht="99.75" customHeight="1" thickBot="1">
      <c r="A22" s="29" t="s">
        <v>68</v>
      </c>
      <c r="B22" s="30" t="s">
        <v>67</v>
      </c>
      <c r="C22" s="35" t="s">
        <v>11</v>
      </c>
      <c r="D22" s="32" t="s">
        <v>15</v>
      </c>
      <c r="E22" s="32" t="s">
        <v>16</v>
      </c>
      <c r="F22" s="32" t="s">
        <v>69</v>
      </c>
      <c r="G22" s="36">
        <v>611</v>
      </c>
      <c r="H22" s="34">
        <v>48.13</v>
      </c>
      <c r="I22" s="34">
        <v>0</v>
      </c>
      <c r="J22" s="34">
        <v>0</v>
      </c>
      <c r="K22" s="34">
        <v>0</v>
      </c>
      <c r="L22" s="44">
        <f t="shared" ref="L22" si="2">SUM(H22:K22)</f>
        <v>48.13</v>
      </c>
      <c r="M22" s="96"/>
    </row>
    <row r="23" spans="1:13">
      <c r="A23" s="66" t="s">
        <v>30</v>
      </c>
      <c r="B23" s="66"/>
      <c r="C23" s="66"/>
      <c r="D23" s="19"/>
      <c r="E23" s="19"/>
      <c r="F23" s="19"/>
      <c r="G23" s="19"/>
      <c r="H23" s="28">
        <f>SUM(H16:H22)</f>
        <v>13794.569999999998</v>
      </c>
      <c r="I23" s="28">
        <f t="shared" ref="I23:L23" si="3">SUM(I16:I22)</f>
        <v>14396.013009999999</v>
      </c>
      <c r="J23" s="28">
        <f t="shared" si="3"/>
        <v>13393.27</v>
      </c>
      <c r="K23" s="28">
        <f t="shared" si="3"/>
        <v>13393.27</v>
      </c>
      <c r="L23" s="28">
        <f t="shared" si="3"/>
        <v>54977.123009999996</v>
      </c>
      <c r="M23" s="68"/>
    </row>
    <row r="24" spans="1:13">
      <c r="A24" s="117" t="s">
        <v>28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</row>
    <row r="25" spans="1:13" ht="19.5" customHeight="1">
      <c r="A25" s="101" t="s">
        <v>31</v>
      </c>
      <c r="B25" s="68" t="s">
        <v>18</v>
      </c>
      <c r="C25" s="102" t="s">
        <v>11</v>
      </c>
      <c r="D25" s="6" t="s">
        <v>15</v>
      </c>
      <c r="E25" s="18" t="s">
        <v>19</v>
      </c>
      <c r="F25" s="18" t="s">
        <v>19</v>
      </c>
      <c r="G25" s="18" t="s">
        <v>19</v>
      </c>
      <c r="H25" s="51">
        <v>0</v>
      </c>
      <c r="I25" s="51">
        <v>0</v>
      </c>
      <c r="J25" s="51">
        <v>0</v>
      </c>
      <c r="K25" s="51">
        <v>0</v>
      </c>
      <c r="L25" s="52">
        <f t="shared" ref="L25:L27" si="4">SUM(H25:K25)</f>
        <v>0</v>
      </c>
      <c r="M25" s="68"/>
    </row>
    <row r="26" spans="1:13" ht="19.5" customHeight="1">
      <c r="A26" s="101"/>
      <c r="B26" s="68"/>
      <c r="C26" s="102"/>
      <c r="D26" s="6" t="s">
        <v>15</v>
      </c>
      <c r="E26" s="18" t="s">
        <v>19</v>
      </c>
      <c r="F26" s="18" t="s">
        <v>19</v>
      </c>
      <c r="G26" s="18" t="s">
        <v>19</v>
      </c>
      <c r="H26" s="51">
        <v>0</v>
      </c>
      <c r="I26" s="51">
        <v>0</v>
      </c>
      <c r="J26" s="51">
        <v>0</v>
      </c>
      <c r="K26" s="51">
        <v>0</v>
      </c>
      <c r="L26" s="52">
        <f t="shared" si="4"/>
        <v>0</v>
      </c>
      <c r="M26" s="68"/>
    </row>
    <row r="27" spans="1:13" ht="19.5" customHeight="1">
      <c r="A27" s="101"/>
      <c r="B27" s="68"/>
      <c r="C27" s="102"/>
      <c r="D27" s="6" t="s">
        <v>15</v>
      </c>
      <c r="E27" s="18" t="s">
        <v>19</v>
      </c>
      <c r="F27" s="18" t="s">
        <v>19</v>
      </c>
      <c r="G27" s="18" t="s">
        <v>19</v>
      </c>
      <c r="H27" s="51">
        <v>0</v>
      </c>
      <c r="I27" s="51">
        <v>0</v>
      </c>
      <c r="J27" s="51">
        <v>0</v>
      </c>
      <c r="K27" s="51">
        <v>0</v>
      </c>
      <c r="L27" s="52">
        <f t="shared" si="4"/>
        <v>0</v>
      </c>
      <c r="M27" s="68"/>
    </row>
    <row r="28" spans="1:13">
      <c r="A28" s="97" t="s">
        <v>29</v>
      </c>
      <c r="B28" s="97"/>
      <c r="C28" s="97"/>
      <c r="D28" s="43"/>
      <c r="E28" s="43"/>
      <c r="F28" s="43"/>
      <c r="G28" s="43"/>
      <c r="H28" s="53">
        <f>SUM(H25:H27)</f>
        <v>0</v>
      </c>
      <c r="I28" s="53">
        <f>SUM(I25:I27)</f>
        <v>0</v>
      </c>
      <c r="J28" s="53">
        <f>SUM(J25:J27)</f>
        <v>0</v>
      </c>
      <c r="K28" s="53">
        <f>SUM(K25:K27)</f>
        <v>0</v>
      </c>
      <c r="L28" s="53">
        <f t="shared" ref="L28" si="5">SUM(H28:J28)</f>
        <v>0</v>
      </c>
      <c r="M28" s="68"/>
    </row>
    <row r="29" spans="1:13" ht="15.75" thickBot="1">
      <c r="A29" s="65" t="s">
        <v>32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17.25" customHeight="1">
      <c r="A30" s="73" t="s">
        <v>38</v>
      </c>
      <c r="B30" s="67" t="s">
        <v>37</v>
      </c>
      <c r="C30" s="76" t="s">
        <v>23</v>
      </c>
      <c r="D30" s="14" t="s">
        <v>35</v>
      </c>
      <c r="E30" s="14" t="s">
        <v>17</v>
      </c>
      <c r="F30" s="14" t="s">
        <v>36</v>
      </c>
      <c r="G30" s="15">
        <v>622</v>
      </c>
      <c r="H30" s="22">
        <v>2479.56</v>
      </c>
      <c r="I30" s="22">
        <v>2641.7</v>
      </c>
      <c r="J30" s="22">
        <v>2523</v>
      </c>
      <c r="K30" s="22">
        <v>2523</v>
      </c>
      <c r="L30" s="23">
        <f t="shared" ref="L30:L48" si="6">SUM(H30:K30)</f>
        <v>10167.26</v>
      </c>
      <c r="M30" s="79"/>
    </row>
    <row r="31" spans="1:13" ht="17.25" customHeight="1">
      <c r="A31" s="74"/>
      <c r="B31" s="68"/>
      <c r="C31" s="77"/>
      <c r="D31" s="6" t="s">
        <v>35</v>
      </c>
      <c r="E31" s="6" t="s">
        <v>17</v>
      </c>
      <c r="F31" s="6" t="s">
        <v>36</v>
      </c>
      <c r="G31" s="3">
        <v>810</v>
      </c>
      <c r="H31" s="40">
        <v>1991.64</v>
      </c>
      <c r="I31" s="40">
        <v>2121.8000000000002</v>
      </c>
      <c r="J31" s="40">
        <v>2026.5</v>
      </c>
      <c r="K31" s="40">
        <v>2026.5</v>
      </c>
      <c r="L31" s="38">
        <f t="shared" si="6"/>
        <v>8166.4400000000005</v>
      </c>
      <c r="M31" s="80"/>
    </row>
    <row r="32" spans="1:13" ht="17.25" customHeight="1">
      <c r="A32" s="74"/>
      <c r="B32" s="68"/>
      <c r="C32" s="77"/>
      <c r="D32" s="6" t="s">
        <v>35</v>
      </c>
      <c r="E32" s="6" t="s">
        <v>17</v>
      </c>
      <c r="F32" s="6" t="s">
        <v>48</v>
      </c>
      <c r="G32" s="3">
        <v>622</v>
      </c>
      <c r="H32" s="40">
        <v>789.57479999999998</v>
      </c>
      <c r="I32" s="40">
        <v>854.21</v>
      </c>
      <c r="J32" s="40">
        <v>803.36</v>
      </c>
      <c r="K32" s="40">
        <v>803.36</v>
      </c>
      <c r="L32" s="38">
        <f t="shared" si="6"/>
        <v>3250.5048000000002</v>
      </c>
      <c r="M32" s="80"/>
    </row>
    <row r="33" spans="1:13" ht="17.25" customHeight="1">
      <c r="A33" s="74"/>
      <c r="B33" s="68"/>
      <c r="C33" s="77"/>
      <c r="D33" s="6" t="s">
        <v>35</v>
      </c>
      <c r="E33" s="6" t="s">
        <v>17</v>
      </c>
      <c r="F33" s="6" t="s">
        <v>48</v>
      </c>
      <c r="G33" s="3">
        <v>810</v>
      </c>
      <c r="H33" s="40">
        <v>629.50049999999999</v>
      </c>
      <c r="I33" s="40">
        <v>681.42399999999998</v>
      </c>
      <c r="J33" s="40">
        <v>640.52</v>
      </c>
      <c r="K33" s="40">
        <v>640.52</v>
      </c>
      <c r="L33" s="38">
        <f t="shared" si="6"/>
        <v>2591.9645</v>
      </c>
      <c r="M33" s="80"/>
    </row>
    <row r="34" spans="1:13" ht="17.25" customHeight="1">
      <c r="A34" s="74"/>
      <c r="B34" s="68"/>
      <c r="C34" s="77"/>
      <c r="D34" s="6" t="s">
        <v>35</v>
      </c>
      <c r="E34" s="6" t="s">
        <v>17</v>
      </c>
      <c r="F34" s="6" t="s">
        <v>48</v>
      </c>
      <c r="G34" s="3">
        <v>622</v>
      </c>
      <c r="H34" s="40">
        <v>273.13920000000002</v>
      </c>
      <c r="I34" s="40">
        <v>277.93</v>
      </c>
      <c r="J34" s="40">
        <v>277.93</v>
      </c>
      <c r="K34" s="40">
        <v>277.93</v>
      </c>
      <c r="L34" s="38">
        <f t="shared" si="6"/>
        <v>1106.9292</v>
      </c>
      <c r="M34" s="80"/>
    </row>
    <row r="35" spans="1:13" ht="17.25" customHeight="1" thickBot="1">
      <c r="A35" s="75"/>
      <c r="B35" s="69"/>
      <c r="C35" s="78"/>
      <c r="D35" s="16" t="s">
        <v>35</v>
      </c>
      <c r="E35" s="16" t="s">
        <v>17</v>
      </c>
      <c r="F35" s="16" t="s">
        <v>48</v>
      </c>
      <c r="G35" s="17">
        <v>810</v>
      </c>
      <c r="H35" s="26">
        <v>224.05950000000001</v>
      </c>
      <c r="I35" s="26">
        <v>227.98</v>
      </c>
      <c r="J35" s="26">
        <v>227.98</v>
      </c>
      <c r="K35" s="26">
        <v>227.98</v>
      </c>
      <c r="L35" s="39">
        <f t="shared" si="6"/>
        <v>907.99950000000001</v>
      </c>
      <c r="M35" s="81"/>
    </row>
    <row r="36" spans="1:13" ht="38.25" customHeight="1">
      <c r="A36" s="70" t="s">
        <v>39</v>
      </c>
      <c r="B36" s="67" t="s">
        <v>20</v>
      </c>
      <c r="C36" s="37" t="s">
        <v>11</v>
      </c>
      <c r="D36" s="14" t="s">
        <v>15</v>
      </c>
      <c r="E36" s="14" t="s">
        <v>17</v>
      </c>
      <c r="F36" s="14" t="s">
        <v>34</v>
      </c>
      <c r="G36" s="15">
        <v>612</v>
      </c>
      <c r="H36" s="22">
        <v>208.74</v>
      </c>
      <c r="I36" s="22">
        <v>229.614</v>
      </c>
      <c r="J36" s="22">
        <v>208.74</v>
      </c>
      <c r="K36" s="22">
        <v>208.74</v>
      </c>
      <c r="L36" s="23">
        <f t="shared" si="6"/>
        <v>855.83400000000006</v>
      </c>
      <c r="M36" s="95"/>
    </row>
    <row r="37" spans="1:13" ht="25.5" customHeight="1">
      <c r="A37" s="71"/>
      <c r="B37" s="68"/>
      <c r="C37" s="91" t="s">
        <v>23</v>
      </c>
      <c r="D37" s="6" t="s">
        <v>35</v>
      </c>
      <c r="E37" s="6" t="s">
        <v>17</v>
      </c>
      <c r="F37" s="6" t="s">
        <v>34</v>
      </c>
      <c r="G37" s="3">
        <v>622</v>
      </c>
      <c r="H37" s="40">
        <v>939.33</v>
      </c>
      <c r="I37" s="40">
        <v>918.45600000000002</v>
      </c>
      <c r="J37" s="40">
        <v>939.33</v>
      </c>
      <c r="K37" s="40">
        <v>939.33</v>
      </c>
      <c r="L37" s="38">
        <f t="shared" si="6"/>
        <v>3736.4459999999999</v>
      </c>
      <c r="M37" s="96"/>
    </row>
    <row r="38" spans="1:13" ht="25.5" customHeight="1" thickBot="1">
      <c r="A38" s="72"/>
      <c r="B38" s="69"/>
      <c r="C38" s="105"/>
      <c r="D38" s="16" t="s">
        <v>35</v>
      </c>
      <c r="E38" s="16" t="s">
        <v>17</v>
      </c>
      <c r="F38" s="16" t="s">
        <v>45</v>
      </c>
      <c r="G38" s="17">
        <v>622</v>
      </c>
      <c r="H38" s="26">
        <v>0.94</v>
      </c>
      <c r="I38" s="26">
        <v>0.94</v>
      </c>
      <c r="J38" s="26">
        <v>0.93933</v>
      </c>
      <c r="K38" s="26">
        <v>0.93933</v>
      </c>
      <c r="L38" s="39">
        <f t="shared" si="6"/>
        <v>3.7586599999999999</v>
      </c>
      <c r="M38" s="96"/>
    </row>
    <row r="39" spans="1:13" ht="31.5" customHeight="1">
      <c r="A39" s="70" t="s">
        <v>46</v>
      </c>
      <c r="B39" s="82" t="s">
        <v>44</v>
      </c>
      <c r="C39" s="104" t="s">
        <v>23</v>
      </c>
      <c r="D39" s="14" t="s">
        <v>35</v>
      </c>
      <c r="E39" s="14" t="s">
        <v>17</v>
      </c>
      <c r="F39" s="14" t="s">
        <v>47</v>
      </c>
      <c r="G39" s="15">
        <v>622</v>
      </c>
      <c r="H39" s="22">
        <v>0.28999999999999998</v>
      </c>
      <c r="I39" s="22">
        <v>0.27700000000000002</v>
      </c>
      <c r="J39" s="22">
        <v>0</v>
      </c>
      <c r="K39" s="22">
        <v>0</v>
      </c>
      <c r="L39" s="23">
        <f t="shared" si="6"/>
        <v>0.56699999999999995</v>
      </c>
      <c r="M39" s="96"/>
    </row>
    <row r="40" spans="1:13" ht="30" customHeight="1">
      <c r="A40" s="71"/>
      <c r="B40" s="103"/>
      <c r="C40" s="91"/>
      <c r="D40" s="6" t="s">
        <v>35</v>
      </c>
      <c r="E40" s="6" t="s">
        <v>17</v>
      </c>
      <c r="F40" s="6" t="s">
        <v>47</v>
      </c>
      <c r="G40" s="3">
        <v>810</v>
      </c>
      <c r="H40" s="40">
        <v>0.316</v>
      </c>
      <c r="I40" s="40">
        <v>0.375</v>
      </c>
      <c r="J40" s="40">
        <v>0</v>
      </c>
      <c r="K40" s="40">
        <v>0</v>
      </c>
      <c r="L40" s="38">
        <f t="shared" si="6"/>
        <v>0.69100000000000006</v>
      </c>
      <c r="M40" s="96"/>
    </row>
    <row r="41" spans="1:13" ht="27" customHeight="1">
      <c r="A41" s="71"/>
      <c r="B41" s="103"/>
      <c r="C41" s="91"/>
      <c r="D41" s="6" t="s">
        <v>35</v>
      </c>
      <c r="E41" s="6" t="s">
        <v>17</v>
      </c>
      <c r="F41" s="6" t="s">
        <v>50</v>
      </c>
      <c r="G41" s="3">
        <v>622</v>
      </c>
      <c r="H41" s="40">
        <v>291.3</v>
      </c>
      <c r="I41" s="40">
        <v>277.00799999999998</v>
      </c>
      <c r="J41" s="40">
        <v>0</v>
      </c>
      <c r="K41" s="40">
        <v>0</v>
      </c>
      <c r="L41" s="38">
        <f t="shared" si="6"/>
        <v>568.30799999999999</v>
      </c>
      <c r="M41" s="96"/>
    </row>
    <row r="42" spans="1:13" ht="24.75" customHeight="1" thickBot="1">
      <c r="A42" s="72"/>
      <c r="B42" s="83"/>
      <c r="C42" s="105"/>
      <c r="D42" s="16" t="s">
        <v>35</v>
      </c>
      <c r="E42" s="16" t="s">
        <v>17</v>
      </c>
      <c r="F42" s="16" t="s">
        <v>50</v>
      </c>
      <c r="G42" s="17">
        <v>810</v>
      </c>
      <c r="H42" s="26">
        <v>315.60000000000002</v>
      </c>
      <c r="I42" s="26">
        <v>375.19200000000001</v>
      </c>
      <c r="J42" s="26">
        <v>0</v>
      </c>
      <c r="K42" s="26">
        <v>0</v>
      </c>
      <c r="L42" s="39">
        <f t="shared" si="6"/>
        <v>690.79200000000003</v>
      </c>
      <c r="M42" s="96"/>
    </row>
    <row r="43" spans="1:13" ht="22.5" customHeight="1">
      <c r="A43" s="73" t="s">
        <v>51</v>
      </c>
      <c r="B43" s="82" t="s">
        <v>52</v>
      </c>
      <c r="C43" s="76" t="s">
        <v>23</v>
      </c>
      <c r="D43" s="54" t="s">
        <v>35</v>
      </c>
      <c r="E43" s="54" t="s">
        <v>17</v>
      </c>
      <c r="F43" s="55" t="s">
        <v>53</v>
      </c>
      <c r="G43" s="56">
        <v>810</v>
      </c>
      <c r="H43" s="46">
        <v>254.57</v>
      </c>
      <c r="I43" s="113">
        <v>0</v>
      </c>
      <c r="J43" s="113">
        <v>0</v>
      </c>
      <c r="K43" s="106">
        <v>0</v>
      </c>
      <c r="L43" s="118">
        <f t="shared" si="6"/>
        <v>254.57</v>
      </c>
      <c r="M43" s="96"/>
    </row>
    <row r="44" spans="1:13" ht="18" customHeight="1">
      <c r="A44" s="74"/>
      <c r="B44" s="103"/>
      <c r="C44" s="77"/>
      <c r="D44" s="108" t="s">
        <v>60</v>
      </c>
      <c r="E44" s="108"/>
      <c r="F44" s="108"/>
      <c r="G44" s="108"/>
      <c r="H44" s="108"/>
      <c r="I44" s="94"/>
      <c r="J44" s="94"/>
      <c r="K44" s="107"/>
      <c r="L44" s="119"/>
      <c r="M44" s="96"/>
    </row>
    <row r="45" spans="1:13" ht="21" customHeight="1">
      <c r="A45" s="74"/>
      <c r="B45" s="103"/>
      <c r="C45" s="77"/>
      <c r="D45" s="6" t="s">
        <v>35</v>
      </c>
      <c r="E45" s="6" t="s">
        <v>17</v>
      </c>
      <c r="F45" s="25" t="s">
        <v>53</v>
      </c>
      <c r="G45" s="3">
        <v>810</v>
      </c>
      <c r="H45" s="40">
        <v>607.1</v>
      </c>
      <c r="I45" s="40">
        <v>1005.7934299999999</v>
      </c>
      <c r="J45" s="40">
        <v>0</v>
      </c>
      <c r="K45" s="40">
        <v>0</v>
      </c>
      <c r="L45" s="38">
        <f t="shared" si="6"/>
        <v>1612.8934300000001</v>
      </c>
      <c r="M45" s="96"/>
    </row>
    <row r="46" spans="1:13" ht="21" customHeight="1">
      <c r="A46" s="74"/>
      <c r="B46" s="103"/>
      <c r="C46" s="77"/>
      <c r="D46" s="6" t="s">
        <v>35</v>
      </c>
      <c r="E46" s="6" t="s">
        <v>17</v>
      </c>
      <c r="F46" s="25" t="s">
        <v>53</v>
      </c>
      <c r="G46" s="3">
        <v>622</v>
      </c>
      <c r="H46" s="40">
        <v>562.1</v>
      </c>
      <c r="I46" s="40">
        <v>1075.4179999999999</v>
      </c>
      <c r="J46" s="40">
        <v>0</v>
      </c>
      <c r="K46" s="40">
        <v>0</v>
      </c>
      <c r="L46" s="38">
        <f t="shared" si="6"/>
        <v>1637.518</v>
      </c>
      <c r="M46" s="96"/>
    </row>
    <row r="47" spans="1:13" ht="21" customHeight="1">
      <c r="A47" s="74"/>
      <c r="B47" s="103"/>
      <c r="C47" s="77"/>
      <c r="D47" s="6" t="s">
        <v>35</v>
      </c>
      <c r="E47" s="6" t="s">
        <v>17</v>
      </c>
      <c r="F47" s="25" t="s">
        <v>61</v>
      </c>
      <c r="G47" s="3">
        <v>810</v>
      </c>
      <c r="H47" s="40">
        <v>60.71</v>
      </c>
      <c r="I47" s="40">
        <v>51.639000000000003</v>
      </c>
      <c r="J47" s="40">
        <v>0</v>
      </c>
      <c r="K47" s="40">
        <v>0</v>
      </c>
      <c r="L47" s="38">
        <f t="shared" si="6"/>
        <v>112.349</v>
      </c>
      <c r="M47" s="96"/>
    </row>
    <row r="48" spans="1:13" ht="21" customHeight="1" thickBot="1">
      <c r="A48" s="75"/>
      <c r="B48" s="83"/>
      <c r="C48" s="78"/>
      <c r="D48" s="16" t="s">
        <v>35</v>
      </c>
      <c r="E48" s="16" t="s">
        <v>17</v>
      </c>
      <c r="F48" s="45" t="s">
        <v>61</v>
      </c>
      <c r="G48" s="17">
        <v>622</v>
      </c>
      <c r="H48" s="26">
        <v>56.21</v>
      </c>
      <c r="I48" s="26">
        <v>60.244999999999997</v>
      </c>
      <c r="J48" s="26">
        <v>0</v>
      </c>
      <c r="K48" s="26">
        <v>0</v>
      </c>
      <c r="L48" s="39">
        <f t="shared" si="6"/>
        <v>116.455</v>
      </c>
      <c r="M48" s="96"/>
    </row>
    <row r="49" spans="1:13" ht="60" customHeight="1">
      <c r="A49" s="73" t="s">
        <v>54</v>
      </c>
      <c r="B49" s="82" t="s">
        <v>55</v>
      </c>
      <c r="C49" s="76" t="s">
        <v>23</v>
      </c>
      <c r="D49" s="14" t="s">
        <v>35</v>
      </c>
      <c r="E49" s="14" t="s">
        <v>17</v>
      </c>
      <c r="F49" s="27" t="s">
        <v>56</v>
      </c>
      <c r="G49" s="15">
        <v>622</v>
      </c>
      <c r="H49" s="47">
        <v>5274.5</v>
      </c>
      <c r="I49" s="85">
        <v>0</v>
      </c>
      <c r="J49" s="85">
        <v>0</v>
      </c>
      <c r="K49" s="85">
        <v>0</v>
      </c>
      <c r="L49" s="87">
        <f>SUM(H49:J49)</f>
        <v>5274.5</v>
      </c>
      <c r="M49" s="96"/>
    </row>
    <row r="50" spans="1:13" ht="25.5" customHeight="1" thickBot="1">
      <c r="A50" s="72"/>
      <c r="B50" s="83"/>
      <c r="C50" s="84"/>
      <c r="D50" s="100" t="s">
        <v>60</v>
      </c>
      <c r="E50" s="100"/>
      <c r="F50" s="100"/>
      <c r="G50" s="100"/>
      <c r="H50" s="100"/>
      <c r="I50" s="86"/>
      <c r="J50" s="86"/>
      <c r="K50" s="99"/>
      <c r="L50" s="88"/>
      <c r="M50" s="96"/>
    </row>
    <row r="51" spans="1:13" ht="48.75" customHeight="1">
      <c r="A51" s="73" t="s">
        <v>57</v>
      </c>
      <c r="B51" s="82" t="s">
        <v>58</v>
      </c>
      <c r="C51" s="76" t="s">
        <v>23</v>
      </c>
      <c r="D51" s="14" t="s">
        <v>35</v>
      </c>
      <c r="E51" s="14" t="s">
        <v>17</v>
      </c>
      <c r="F51" s="27" t="s">
        <v>59</v>
      </c>
      <c r="G51" s="15">
        <v>810</v>
      </c>
      <c r="H51" s="47">
        <v>1896.09</v>
      </c>
      <c r="I51" s="85">
        <v>0</v>
      </c>
      <c r="J51" s="85">
        <v>0</v>
      </c>
      <c r="K51" s="85">
        <v>0</v>
      </c>
      <c r="L51" s="87">
        <f>SUM(H51:J51)</f>
        <v>1896.09</v>
      </c>
      <c r="M51" s="96"/>
    </row>
    <row r="52" spans="1:13" ht="25.5" customHeight="1" thickBot="1">
      <c r="A52" s="72"/>
      <c r="B52" s="98"/>
      <c r="C52" s="84"/>
      <c r="D52" s="100" t="s">
        <v>60</v>
      </c>
      <c r="E52" s="100"/>
      <c r="F52" s="100"/>
      <c r="G52" s="100"/>
      <c r="H52" s="100"/>
      <c r="I52" s="86"/>
      <c r="J52" s="86"/>
      <c r="K52" s="99"/>
      <c r="L52" s="88"/>
      <c r="M52" s="96"/>
    </row>
    <row r="53" spans="1:13">
      <c r="A53" s="66" t="s">
        <v>49</v>
      </c>
      <c r="B53" s="66"/>
      <c r="C53" s="66"/>
      <c r="D53" s="19"/>
      <c r="E53" s="19"/>
      <c r="F53" s="19"/>
      <c r="G53" s="19"/>
      <c r="H53" s="28">
        <f>SUM(H30:H51)</f>
        <v>16855.269999999997</v>
      </c>
      <c r="I53" s="28">
        <f t="shared" ref="I53:L53" si="7">SUM(I30:I51)</f>
        <v>10800.001429999998</v>
      </c>
      <c r="J53" s="28">
        <f t="shared" si="7"/>
        <v>7648.2993299999989</v>
      </c>
      <c r="K53" s="28">
        <f t="shared" si="7"/>
        <v>7648.2993299999989</v>
      </c>
      <c r="L53" s="28">
        <f t="shared" si="7"/>
        <v>42951.870089999997</v>
      </c>
      <c r="M53" s="68"/>
    </row>
    <row r="54" spans="1:13">
      <c r="A54" s="64" t="s">
        <v>12</v>
      </c>
      <c r="B54" s="64"/>
      <c r="C54" s="64"/>
      <c r="D54" s="5"/>
      <c r="E54" s="5"/>
      <c r="F54" s="5"/>
      <c r="G54" s="5"/>
      <c r="H54" s="24">
        <f>H53+H28+H23</f>
        <v>30649.839999999997</v>
      </c>
      <c r="I54" s="24">
        <f>I53+I28+I23</f>
        <v>25196.014439999999</v>
      </c>
      <c r="J54" s="24">
        <f>J53+J28+J23</f>
        <v>21041.569329999998</v>
      </c>
      <c r="K54" s="24">
        <f>K53+K28+K23</f>
        <v>21041.569329999998</v>
      </c>
      <c r="L54" s="24">
        <f>L53+L28+L23</f>
        <v>97928.993099999992</v>
      </c>
      <c r="M54" s="5"/>
    </row>
    <row r="55" spans="1:13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2"/>
      <c r="M55" s="11"/>
    </row>
    <row r="56" spans="1:13" s="13" customFormat="1">
      <c r="A56" s="10"/>
      <c r="B56" s="10"/>
      <c r="C56" s="10"/>
      <c r="D56" s="11"/>
      <c r="E56" s="11"/>
      <c r="F56" s="11"/>
      <c r="G56" s="11"/>
      <c r="H56" s="12"/>
      <c r="I56" s="12"/>
      <c r="J56" s="12"/>
      <c r="K56" s="12"/>
      <c r="L56" s="12"/>
      <c r="M56" s="11"/>
    </row>
    <row r="62" spans="1:13" hidden="1" outlineLevel="1">
      <c r="I62" s="1">
        <v>371652.01</v>
      </c>
      <c r="J62" s="1">
        <v>372649.5</v>
      </c>
    </row>
    <row r="63" spans="1:13" hidden="1" outlineLevel="1"/>
    <row r="64" spans="1:13" hidden="1" outlineLevel="1">
      <c r="I64" s="20">
        <f>I54-I62</f>
        <v>-346455.99556000001</v>
      </c>
      <c r="J64" s="20">
        <f>J54-J62</f>
        <v>-351607.93067000003</v>
      </c>
      <c r="K64" s="20"/>
    </row>
    <row r="65" collapsed="1"/>
  </sheetData>
  <mergeCells count="67">
    <mergeCell ref="A14:M14"/>
    <mergeCell ref="L17:L18"/>
    <mergeCell ref="I43:I44"/>
    <mergeCell ref="J43:J44"/>
    <mergeCell ref="A16:A18"/>
    <mergeCell ref="B16:B18"/>
    <mergeCell ref="C16:C18"/>
    <mergeCell ref="A24:M24"/>
    <mergeCell ref="A15:M15"/>
    <mergeCell ref="A23:C23"/>
    <mergeCell ref="M16:M23"/>
    <mergeCell ref="C37:C38"/>
    <mergeCell ref="L43:L44"/>
    <mergeCell ref="K17:K18"/>
    <mergeCell ref="D18:H18"/>
    <mergeCell ref="I17:I18"/>
    <mergeCell ref="B43:B48"/>
    <mergeCell ref="C43:C48"/>
    <mergeCell ref="A43:A48"/>
    <mergeCell ref="L49:L50"/>
    <mergeCell ref="K43:K44"/>
    <mergeCell ref="D44:H44"/>
    <mergeCell ref="D50:H50"/>
    <mergeCell ref="K49:K50"/>
    <mergeCell ref="J17:J18"/>
    <mergeCell ref="M25:M28"/>
    <mergeCell ref="M36:M53"/>
    <mergeCell ref="A28:C28"/>
    <mergeCell ref="B25:B27"/>
    <mergeCell ref="A51:A52"/>
    <mergeCell ref="B51:B52"/>
    <mergeCell ref="C51:C52"/>
    <mergeCell ref="K51:K52"/>
    <mergeCell ref="D52:H52"/>
    <mergeCell ref="I51:I52"/>
    <mergeCell ref="A25:A27"/>
    <mergeCell ref="C25:C27"/>
    <mergeCell ref="B39:B42"/>
    <mergeCell ref="A39:A42"/>
    <mergeCell ref="C39:C42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A54:C54"/>
    <mergeCell ref="A29:M29"/>
    <mergeCell ref="A53:C53"/>
    <mergeCell ref="B36:B38"/>
    <mergeCell ref="A36:A38"/>
    <mergeCell ref="A30:A35"/>
    <mergeCell ref="B30:B35"/>
    <mergeCell ref="C30:C35"/>
    <mergeCell ref="M30:M35"/>
    <mergeCell ref="A49:A50"/>
    <mergeCell ref="B49:B50"/>
    <mergeCell ref="C49:C50"/>
    <mergeCell ref="I49:I50"/>
    <mergeCell ref="J49:J50"/>
    <mergeCell ref="J51:J52"/>
    <mergeCell ref="L51:L52"/>
  </mergeCells>
  <pageMargins left="0.31496062992125984" right="0" top="0.15748031496062992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2015-07-01T08:36:50Z</dcterms:modified>
</cp:coreProperties>
</file>